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G30" i="1" l="1"/>
  <c r="H27" i="1" l="1"/>
  <c r="G27" i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<sst xmlns="http://schemas.openxmlformats.org/spreadsheetml/2006/main" count="51" uniqueCount="37">
  <si>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</si>
  <si>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</si>
  <si>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</si>
  <si>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</si>
  <si>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</si>
  <si>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</si>
  <si>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</si>
  <si>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</si>
  <si>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</si>
  <si>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</si>
  <si>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</si>
  <si>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</si>
  <si>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</si>
  <si>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</si>
  <si>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</si>
  <si>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</si>
  <si>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</si>
  <si>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</si>
  <si>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</si>
  <si>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</si>
  <si>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</si>
  <si>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</si>
  <si>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</si>
  <si>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</si>
  <si>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</si>
  <si>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</si>
  <si>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</si>
  <si>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</si>
  <si>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</si>
  <si>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</si>
  <si>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</si>
  <si>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</si>
  <si>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</si>
  <si>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</si>
  <si>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</si>
  <si>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21-02470-010</t>
  </si>
  <si>
    <t>ПС 110/35/10 кВ "Пестравка"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</si>
</sst>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J28" sqref="J28:K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7.25" x14ac:dyDescent="0.3">
      <c r="A3" s="2"/>
      <c r="B3" s="2"/>
      <c r="C3" s="2"/>
      <c r="D3" s="3"/>
      <c r="E3" s="33" t="s">
        <v>1</v>
      </c>
      <c r="F3" s="33"/>
      <c r="G3" s="33"/>
      <c r="H3" s="4" t="s">
        <v>23</v>
      </c>
      <c r="I3" s="5" t="s">
        <v>34</v>
      </c>
      <c r="J3" s="5"/>
      <c r="K3" s="5"/>
    </row>
    <row r="4" spans="1:11" ht="31.5" customHeight="1" x14ac:dyDescent="0.25">
      <c r="A4" s="35" t="s">
        <v>3</v>
      </c>
      <c r="B4" s="37" t="s">
        <v>4</v>
      </c>
      <c r="C4" s="37" t="s">
        <v>5</v>
      </c>
      <c r="D4" s="39" t="s">
        <v>6</v>
      </c>
      <c r="E4" s="40"/>
      <c r="F4" s="41" t="s">
        <v>7</v>
      </c>
      <c r="G4" s="39"/>
      <c r="H4" s="40" t="s">
        <v>8</v>
      </c>
      <c r="I4" s="40"/>
      <c r="J4" s="40" t="s">
        <v>9</v>
      </c>
      <c r="K4" s="40"/>
    </row>
    <row r="5" spans="1:11" ht="15.75" x14ac:dyDescent="0.25">
      <c r="A5" s="36"/>
      <c r="B5" s="38"/>
      <c r="C5" s="38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0.75</v>
      </c>
      <c r="F7" s="14">
        <v>1</v>
      </c>
      <c r="G7" s="15">
        <v>1.4999999999999999E-2</v>
      </c>
      <c r="H7" s="14">
        <v>3</v>
      </c>
      <c r="I7" s="13">
        <v>2.1508500000000002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x14ac:dyDescent="0.3">
      <c r="A27" s="1"/>
      <c r="B27" s="1"/>
      <c r="C27" s="1"/>
      <c r="D27" s="33" t="s">
        <v>1</v>
      </c>
      <c r="E27" s="33"/>
      <c r="F27" s="33"/>
      <c r="G27" s="4" t="str">
        <f>H3</f>
        <v>сентябрь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4" t="s">
        <v>27</v>
      </c>
      <c r="E28" s="25" t="s">
        <v>28</v>
      </c>
      <c r="F28" s="25" t="s">
        <v>29</v>
      </c>
      <c r="G28" s="25" t="s">
        <v>30</v>
      </c>
      <c r="H28" s="25" t="s">
        <v>31</v>
      </c>
      <c r="I28" s="25" t="s">
        <v>32</v>
      </c>
      <c r="J28" s="29" t="s">
        <v>33</v>
      </c>
      <c r="K28" s="30"/>
    </row>
    <row r="29" spans="1:11" ht="16.5" customHeight="1" x14ac:dyDescent="0.25">
      <c r="A29" s="8">
        <v>1</v>
      </c>
      <c r="B29" s="8">
        <v>2</v>
      </c>
      <c r="C29" s="8">
        <v>3</v>
      </c>
      <c r="D29" s="26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1">
        <v>10</v>
      </c>
      <c r="K29" s="31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7">
        <v>1</v>
      </c>
      <c r="E30" s="42" t="s">
        <v>35</v>
      </c>
      <c r="F30" s="43">
        <v>44461</v>
      </c>
      <c r="G30" s="43">
        <f>F30+H30</f>
        <v>44476</v>
      </c>
      <c r="H30" s="23">
        <v>15</v>
      </c>
      <c r="I30" s="28">
        <v>44120.250000000007</v>
      </c>
      <c r="J30" s="44" t="s">
        <v>36</v>
      </c>
      <c r="K30" s="45"/>
    </row>
  </sheetData>
  <mergeCells count="14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A26:K26"/>
    <mergeCell ref="D27:F27"/>
    <mergeCell ref="J30:K30"/>
  </mergeCells>
  <conditionalFormatting sqref="G30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2021-10-04T05:01:35Z</dcterms:modified>
</cp:coreProperties>
</file>